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mahylton\AppData\Roaming\iManage\Work\Recent\Southwestern Energy Company - McFrederick E UP Unitization (Billing Code 675898) (068923-000089)\"/>
    </mc:Choice>
  </mc:AlternateContent>
  <xr:revisionPtr revIDLastSave="0" documentId="8_{2656EAD4-CD0E-451F-AA6D-C11D8CDD0A87}" xr6:coauthVersionLast="47" xr6:coauthVersionMax="47" xr10:uidLastSave="{00000000-0000-0000-0000-000000000000}"/>
  <bookViews>
    <workbookView xWindow="-28920" yWindow="1770" windowWidth="29040" windowHeight="15840" xr2:uid="{00000000-000D-0000-FFFF-FFFF00000000}"/>
  </bookViews>
  <sheets>
    <sheet name="Exhibit C" sheetId="6" r:id="rId1"/>
  </sheets>
  <externalReferences>
    <externalReference r:id="rId2"/>
    <externalReference r:id="rId3"/>
  </externalReferences>
  <definedNames>
    <definedName name="_xlnm._FilterDatabase" localSheetId="0" hidden="1">'Exhibit C'!$A$3:$N$10</definedName>
    <definedName name="List_Actionable_Lease_Req">'[1]LOOKUP (ADMIN)'!$A$2:INDEX('[1]LOOKUP (ADMIN)'!$A$2:$A$101,COUNTA('[1]LOOKUP (ADMIN)'!$A$2:$A$101))</definedName>
    <definedName name="List_County">'[2]LOOKUP (ADMIN)'!$G$2:INDEX('[2]LOOKUP (ADMIN)'!$G$2:$G$101,COUNTA('[2]LOOKUP (ADMIN)'!$G$2:$G$101))</definedName>
    <definedName name="List_Formation">'[1]LOOKUP (ADMIN)'!$C$2:INDEX('[1]LOOKUP (ADMIN)'!$C$2:$C$101,COUNTA('[1]LOOKUP (ADMIN)'!$C$2:$C$101))</definedName>
    <definedName name="List_Township">'[2]LOOKUP (ADMIN)'!$I$2:INDEX('[2]LOOKUP (ADMIN)'!$I$2:$I$101,COUNTA('[2]LOOKUP (ADMIN)'!$I$2:$I$101))</definedName>
    <definedName name="List_Tract_Surface_Use">'[1]LOOKUP (ADMIN)'!$E$2:INDEX('[1]LOOKUP (ADMIN)'!$E$2:$E$101,COUNTA('[1]LOOKUP (ADMIN)'!$E$2:$E$101))</definedName>
    <definedName name="_xlnm.Print_Titles" localSheetId="0">'Exhibit C'!$1:$3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" i="6" l="1"/>
  <c r="J5" i="6" l="1"/>
</calcChain>
</file>

<file path=xl/sharedStrings.xml><?xml version="1.0" encoding="utf-8"?>
<sst xmlns="http://schemas.openxmlformats.org/spreadsheetml/2006/main" count="20" uniqueCount="20">
  <si>
    <t>Tract Number</t>
  </si>
  <si>
    <t>Ownership Dispute Parties</t>
  </si>
  <si>
    <t>Address</t>
  </si>
  <si>
    <t>City</t>
  </si>
  <si>
    <t>State</t>
  </si>
  <si>
    <t>Zip</t>
  </si>
  <si>
    <t>Leased
Yes or No</t>
  </si>
  <si>
    <t>Potential Surface Acres in Unit</t>
  </si>
  <si>
    <t>Potential Decimal Interest in Tract</t>
  </si>
  <si>
    <t>Potential Surface Acres in Unit (Net)</t>
  </si>
  <si>
    <t>Potential Tract Participation in Unit (Net)</t>
  </si>
  <si>
    <t>Tax Map 
Parcel ID</t>
  </si>
  <si>
    <t>Township</t>
  </si>
  <si>
    <t>County</t>
  </si>
  <si>
    <t>Total Acres Subject to Pending Ownership Litigation or Potential Ownership Claims:</t>
  </si>
  <si>
    <t>Total Unit Acres:</t>
  </si>
  <si>
    <t>END OF EXHIBIT C</t>
  </si>
  <si>
    <t>Exhibit C</t>
  </si>
  <si>
    <t>All Parcels Subject to Pending Ownership Litigation or Potential Adverse Ownership Claims in the Proposed McFrederick E UP Unit.</t>
  </si>
  <si>
    <t>There are no parcels subject to pending ownership litigation or potential adverse ownership claims in the proposed McFrederick E UP Unit.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</si>
</sst>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000"/>
    <numFmt numFmtId="166" formatCode="0.0000"/>
    <numFmt numFmtId="167" formatCode="0.0000%"/>
    <numFmt numFmtId="168" formatCode="0.00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b/>
      <sz val="12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40">
    <xf numFmtId="0" fontId="0" fillId="0" borderId="0" xfId="0"/>
    <xf numFmtId="0" fontId="4" fillId="0" borderId="0" xfId="2" applyFont="1" applyAlignment="1">
      <alignment horizontal="center" vertical="top"/>
    </xf>
    <xf numFmtId="0" fontId="6" fillId="0" borderId="0" xfId="2" applyFont="1" applyAlignment="1">
      <alignment horizontal="center" vertical="top"/>
    </xf>
    <xf numFmtId="0" fontId="6" fillId="0" borderId="0" xfId="2" applyFont="1" applyAlignment="1">
      <alignment horizontal="center" vertical="top" wrapText="1"/>
    </xf>
    <xf numFmtId="0" fontId="3" fillId="0" borderId="5" xfId="2" applyFont="1" applyBorder="1" applyAlignment="1">
      <alignment horizontal="center" vertical="top" wrapText="1"/>
    </xf>
    <xf numFmtId="0" fontId="5" fillId="0" borderId="0" xfId="2" applyFont="1" applyAlignment="1">
      <alignment horizontal="center" vertical="top"/>
    </xf>
    <xf numFmtId="165" fontId="6" fillId="0" borderId="0" xfId="2" applyNumberFormat="1" applyFont="1" applyAlignment="1">
      <alignment horizontal="center" vertical="top"/>
    </xf>
    <xf numFmtId="166" fontId="3" fillId="0" borderId="5" xfId="2" applyNumberFormat="1" applyFont="1" applyBorder="1" applyAlignment="1">
      <alignment horizontal="center" vertical="top" wrapText="1"/>
    </xf>
    <xf numFmtId="166" fontId="6" fillId="0" borderId="0" xfId="2" applyNumberFormat="1" applyFont="1" applyAlignment="1">
      <alignment horizontal="center" vertical="top"/>
    </xf>
    <xf numFmtId="2" fontId="3" fillId="0" borderId="5" xfId="2" applyNumberFormat="1" applyFont="1" applyBorder="1" applyAlignment="1">
      <alignment horizontal="center" vertical="top" wrapText="1"/>
    </xf>
    <xf numFmtId="2" fontId="6" fillId="0" borderId="0" xfId="2" applyNumberFormat="1" applyFont="1" applyAlignment="1">
      <alignment horizontal="center" vertical="top"/>
    </xf>
    <xf numFmtId="165" fontId="5" fillId="0" borderId="0" xfId="2" applyNumberFormat="1" applyFont="1" applyAlignment="1">
      <alignment horizontal="center" vertical="top"/>
    </xf>
    <xf numFmtId="166" fontId="5" fillId="0" borderId="1" xfId="2" applyNumberFormat="1" applyFont="1" applyBorder="1" applyAlignment="1">
      <alignment horizontal="center" vertical="top"/>
    </xf>
    <xf numFmtId="166" fontId="5" fillId="0" borderId="0" xfId="2" applyNumberFormat="1" applyFont="1" applyAlignment="1">
      <alignment horizontal="center" vertical="top"/>
    </xf>
    <xf numFmtId="0" fontId="3" fillId="0" borderId="0" xfId="2" applyFont="1" applyAlignment="1">
      <alignment horizontal="center" vertical="top" wrapText="1"/>
    </xf>
    <xf numFmtId="2" fontId="5" fillId="0" borderId="0" xfId="2" applyNumberFormat="1" applyFont="1" applyAlignment="1">
      <alignment horizontal="center" vertical="top"/>
    </xf>
    <xf numFmtId="167" fontId="5" fillId="0" borderId="0" xfId="2" applyNumberFormat="1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3" fillId="2" borderId="5" xfId="2" applyNumberFormat="1" applyFont="1" applyFill="1" applyBorder="1" applyAlignment="1">
      <alignment horizontal="center" vertical="top" wrapText="1"/>
    </xf>
    <xf numFmtId="164" fontId="3" fillId="2" borderId="0" xfId="2" applyNumberFormat="1" applyFont="1" applyFill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5" xfId="2" applyFont="1" applyBorder="1" applyAlignment="1">
      <alignment horizontal="center" vertical="top"/>
    </xf>
    <xf numFmtId="0" fontId="3" fillId="0" borderId="9" xfId="2" applyFont="1" applyBorder="1" applyAlignment="1">
      <alignment horizontal="center" vertical="top" wrapText="1"/>
    </xf>
    <xf numFmtId="0" fontId="3" fillId="0" borderId="10" xfId="2" applyFont="1" applyBorder="1" applyAlignment="1">
      <alignment horizontal="center" vertical="top" wrapText="1"/>
    </xf>
    <xf numFmtId="0" fontId="3" fillId="0" borderId="8" xfId="2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168" fontId="3" fillId="0" borderId="7" xfId="1" applyNumberFormat="1" applyFont="1" applyFill="1" applyBorder="1" applyAlignment="1">
      <alignment horizontal="center" vertical="top" wrapText="1"/>
    </xf>
    <xf numFmtId="168" fontId="3" fillId="0" borderId="6" xfId="1" applyNumberFormat="1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13" xfId="0" applyFont="1" applyFill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164" fontId="3" fillId="0" borderId="7" xfId="2" applyNumberFormat="1" applyFont="1" applyBorder="1" applyAlignment="1">
      <alignment horizontal="center" vertical="top" wrapText="1"/>
    </xf>
    <xf numFmtId="164" fontId="3" fillId="0" borderId="6" xfId="2" applyNumberFormat="1" applyFont="1" applyBorder="1" applyAlignment="1">
      <alignment horizontal="center" vertical="top" wrapText="1"/>
    </xf>
    <xf numFmtId="0" fontId="3" fillId="3" borderId="12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top" wrapText="1"/>
    </xf>
  </cellXfs>
  <cellStyles count="3">
    <cellStyle name="Normal" xfId="0" builtinId="0"/>
    <cellStyle name="Normal 2" xfId="2" xr:uid="{00000000-0005-0000-0000-000001000000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customXml" Target="../customXml/item1.xml" Id="rId8" /><Relationship Type="http://schemas.openxmlformats.org/officeDocument/2006/relationships/externalLink" Target="externalLinks/externalLink2.xml" Id="rId3" /><Relationship Type="http://schemas.openxmlformats.org/officeDocument/2006/relationships/calcChain" Target="calcChain.xml" Id="rId7" /><Relationship Type="http://schemas.openxmlformats.org/officeDocument/2006/relationships/externalLink" Target="externalLinks/externalLink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6" /><Relationship Type="http://schemas.openxmlformats.org/officeDocument/2006/relationships/styles" Target="styles.xml" Id="rId5" /><Relationship Type="http://schemas.openxmlformats.org/officeDocument/2006/relationships/customXml" Target="../customXml/item3.xml" Id="rId10" /><Relationship Type="http://schemas.openxmlformats.org/officeDocument/2006/relationships/theme" Target="theme/theme1.xml" Id="rId4" /><Relationship Type="http://schemas.openxmlformats.org/officeDocument/2006/relationships/customXml" Target="../customXml/item2.xml" Id="rId9" /><Relationship Type="http://schemas.openxmlformats.org/officeDocument/2006/relationships/customXml" Target="/customXML/item4.xml" Id="imanage.xml" 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FDA9173\Posey%20C%20Unit%20Review%20_%20Exhibits_Final(44351194.1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FDA9173\06%20Posey%20C%20Unit%20-%20JOA%20Exhibits%20A-2%20through%20A-6(44351029.2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 Review"/>
      <sheetName val="A-2"/>
      <sheetName val="A-3"/>
      <sheetName val="A-4"/>
      <sheetName val="A-5"/>
      <sheetName val="A-6"/>
      <sheetName val="Post Order"/>
      <sheetName val="LOOKUP (ADMIN)"/>
      <sheetName val="Sheet1"/>
    </sheetNames>
    <sheetDataSet>
      <sheetData sheetId="0" refreshError="1"/>
      <sheetData sheetId="1">
        <row r="126">
          <cell r="F126">
            <v>432.63600000000042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A2" t="str">
            <v>None</v>
          </cell>
          <cell r="C2" t="str">
            <v>Utica</v>
          </cell>
          <cell r="E2" t="str">
            <v>Residential</v>
          </cell>
        </row>
        <row r="3">
          <cell r="A3" t="str">
            <v>Drilling Commitment (SATISFIED)</v>
          </cell>
          <cell r="C3" t="str">
            <v>Marcellus</v>
          </cell>
          <cell r="E3" t="str">
            <v>Agricultural</v>
          </cell>
        </row>
        <row r="4">
          <cell r="A4" t="str">
            <v>Drilling Commitment (NOT SATISFIED)</v>
          </cell>
          <cell r="E4" t="str">
            <v>Commercial</v>
          </cell>
        </row>
        <row r="5">
          <cell r="A5" t="str">
            <v>Outside Acreage Pugh Clause</v>
          </cell>
          <cell r="E5" t="str">
            <v>Industrial</v>
          </cell>
        </row>
        <row r="6">
          <cell r="A6" t="str">
            <v>Depths Pugh Clause</v>
          </cell>
          <cell r="E6" t="str">
            <v>Exempt</v>
          </cell>
        </row>
        <row r="7">
          <cell r="A7" t="str">
            <v>ROFR</v>
          </cell>
        </row>
        <row r="8">
          <cell r="A8" t="str">
            <v>Deductions Allowed</v>
          </cell>
        </row>
        <row r="9">
          <cell r="A9" t="str">
            <v>Royalties due within 120 days from 1st Sales</v>
          </cell>
        </row>
        <row r="10">
          <cell r="A10" t="str">
            <v>MSDS/HM</v>
          </cell>
        </row>
        <row r="11">
          <cell r="A11" t="str">
            <v>Education Meeting</v>
          </cell>
        </row>
        <row r="12">
          <cell r="A12" t="str">
            <v>Provide Data</v>
          </cell>
        </row>
        <row r="13">
          <cell r="A13" t="str">
            <v>Spud Fees</v>
          </cell>
        </row>
        <row r="14">
          <cell r="A14" t="str">
            <v>Water Testing</v>
          </cell>
        </row>
        <row r="15">
          <cell r="A15" t="str">
            <v>State Owned O/G Underlying Roadway</v>
          </cell>
        </row>
        <row r="16">
          <cell r="A16" t="str">
            <v>Provide DPU</v>
          </cell>
        </row>
        <row r="17">
          <cell r="A17" t="str">
            <v>Provide Application</v>
          </cell>
        </row>
      </sheetData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 Review"/>
      <sheetName val="A-2"/>
      <sheetName val="A-3"/>
      <sheetName val="A-4"/>
      <sheetName val="A-5"/>
      <sheetName val="A-6"/>
      <sheetName val="Post Order"/>
      <sheetName val="LOOKUP (ADMIN)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G2" t="str">
            <v>Monroe</v>
          </cell>
          <cell r="I2" t="str">
            <v>Adams</v>
          </cell>
        </row>
        <row r="3">
          <cell r="G3" t="str">
            <v>Guernsey</v>
          </cell>
          <cell r="I3" t="str">
            <v>Benton</v>
          </cell>
        </row>
        <row r="4">
          <cell r="I4" t="str">
            <v>Bethel</v>
          </cell>
        </row>
        <row r="5">
          <cell r="I5" t="str">
            <v>Cambridge</v>
          </cell>
        </row>
        <row r="6">
          <cell r="I6" t="str">
            <v>Center</v>
          </cell>
        </row>
        <row r="7">
          <cell r="I7" t="str">
            <v>Franklin</v>
          </cell>
        </row>
        <row r="8">
          <cell r="I8" t="str">
            <v>Green</v>
          </cell>
        </row>
        <row r="9">
          <cell r="I9" t="str">
            <v>Jackson</v>
          </cell>
        </row>
        <row r="10">
          <cell r="I10" t="str">
            <v>Jefferson</v>
          </cell>
        </row>
        <row r="11">
          <cell r="I11" t="str">
            <v>Knox</v>
          </cell>
        </row>
        <row r="12">
          <cell r="I12" t="str">
            <v>Lee</v>
          </cell>
        </row>
        <row r="13">
          <cell r="I13" t="str">
            <v>Liberty</v>
          </cell>
        </row>
        <row r="14">
          <cell r="I14" t="str">
            <v>Londonderry</v>
          </cell>
        </row>
        <row r="15">
          <cell r="I15" t="str">
            <v>Madison</v>
          </cell>
        </row>
        <row r="16">
          <cell r="I16" t="str">
            <v>Malaga</v>
          </cell>
        </row>
        <row r="17">
          <cell r="I17" t="str">
            <v>Millwood</v>
          </cell>
        </row>
        <row r="18">
          <cell r="I18" t="str">
            <v>Monroe</v>
          </cell>
        </row>
        <row r="19">
          <cell r="I19" t="str">
            <v>Ohio</v>
          </cell>
        </row>
        <row r="20">
          <cell r="I20" t="str">
            <v>Oxford</v>
          </cell>
        </row>
        <row r="21">
          <cell r="I21" t="str">
            <v>Perry</v>
          </cell>
        </row>
        <row r="22">
          <cell r="I22" t="str">
            <v>Richard</v>
          </cell>
        </row>
        <row r="23">
          <cell r="I23" t="str">
            <v>Salem</v>
          </cell>
        </row>
        <row r="24">
          <cell r="I24" t="str">
            <v>Seneca</v>
          </cell>
        </row>
        <row r="25">
          <cell r="I25" t="str">
            <v>Spencer</v>
          </cell>
        </row>
        <row r="26">
          <cell r="I26" t="str">
            <v>Summit</v>
          </cell>
        </row>
        <row r="27">
          <cell r="I27" t="str">
            <v>Sunsbury</v>
          </cell>
        </row>
        <row r="28">
          <cell r="I28" t="str">
            <v>Switzerland</v>
          </cell>
        </row>
        <row r="29">
          <cell r="I29" t="str">
            <v>Valley</v>
          </cell>
        </row>
        <row r="30">
          <cell r="I30" t="str">
            <v>Washington</v>
          </cell>
        </row>
        <row r="31">
          <cell r="I31" t="str">
            <v>Wayne</v>
          </cell>
        </row>
        <row r="32">
          <cell r="I32" t="str">
            <v>Westland</v>
          </cell>
        </row>
        <row r="33">
          <cell r="I33" t="str">
            <v>Wheeling</v>
          </cell>
        </row>
        <row r="34">
          <cell r="I34" t="str">
            <v>Wills</v>
          </cell>
        </row>
      </sheetData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2"/>
  <sheetViews>
    <sheetView tabSelected="1" zoomScale="90" zoomScaleNormal="90" workbookViewId="0">
      <selection sqref="A1:N1"/>
    </sheetView>
  </sheetViews>
  <sheetFormatPr defaultColWidth="9.140625" defaultRowHeight="15.75" x14ac:dyDescent="0.25"/>
  <cols>
    <col min="1" max="1" width="13" style="2" customWidth="1"/>
    <col min="2" max="2" width="76.28515625" style="3" customWidth="1"/>
    <col min="3" max="3" width="41.28515625" style="2" customWidth="1"/>
    <col min="4" max="4" width="18.85546875" style="2" customWidth="1"/>
    <col min="5" max="5" width="17.85546875" style="2" customWidth="1"/>
    <col min="6" max="6" width="12.42578125" style="2" customWidth="1"/>
    <col min="7" max="7" width="13.42578125" style="2" customWidth="1"/>
    <col min="8" max="8" width="23.140625" style="2" hidden="1" customWidth="1"/>
    <col min="9" max="9" width="20.140625" style="6" customWidth="1"/>
    <col min="10" max="10" width="16" style="10" customWidth="1"/>
    <col min="11" max="11" width="17" style="8" customWidth="1"/>
    <col min="12" max="12" width="18.5703125" style="2" customWidth="1"/>
    <col min="13" max="13" width="11.85546875" style="2" customWidth="1"/>
    <col min="14" max="14" width="10.5703125" style="2" customWidth="1"/>
    <col min="15" max="15" width="9.140625" style="1" customWidth="1"/>
    <col min="16" max="16384" width="9.140625" style="1"/>
  </cols>
  <sheetData>
    <row r="1" spans="1:14" s="5" customFormat="1" x14ac:dyDescent="0.25">
      <c r="A1" s="21" t="s">
        <v>17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s="5" customFormat="1" x14ac:dyDescent="0.25">
      <c r="A2" s="21" t="s">
        <v>18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s="5" customFormat="1" ht="47.25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9" t="s">
        <v>9</v>
      </c>
      <c r="K3" s="7" t="s">
        <v>10</v>
      </c>
      <c r="L3" s="4" t="s">
        <v>11</v>
      </c>
      <c r="M3" s="4" t="s">
        <v>12</v>
      </c>
      <c r="N3" s="4" t="s">
        <v>13</v>
      </c>
    </row>
    <row r="4" spans="1:14" s="2" customFormat="1" x14ac:dyDescent="0.25">
      <c r="A4" s="20" t="s">
        <v>19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s="2" customFormat="1" x14ac:dyDescent="0.25">
      <c r="A5" s="29"/>
      <c r="B5" s="30"/>
      <c r="C5" s="14"/>
      <c r="D5" s="5"/>
      <c r="E5" s="5"/>
      <c r="F5" s="31" t="s">
        <v>14</v>
      </c>
      <c r="G5" s="25"/>
      <c r="H5" s="25"/>
      <c r="I5" s="32"/>
      <c r="J5" s="36">
        <f>SUM(J4:J4)</f>
        <v>0</v>
      </c>
      <c r="K5" s="27">
        <f>SUM(K4:K4)</f>
        <v>0</v>
      </c>
      <c r="L5" s="5"/>
      <c r="M5" s="5"/>
      <c r="N5" s="5"/>
    </row>
    <row r="6" spans="1:14" s="2" customFormat="1" x14ac:dyDescent="0.25">
      <c r="A6" s="38"/>
      <c r="B6" s="39"/>
      <c r="C6" s="14"/>
      <c r="D6" s="5"/>
      <c r="E6" s="5"/>
      <c r="F6" s="33"/>
      <c r="G6" s="34"/>
      <c r="H6" s="34"/>
      <c r="I6" s="35"/>
      <c r="J6" s="37"/>
      <c r="K6" s="28"/>
      <c r="L6" s="5"/>
      <c r="M6" s="5"/>
      <c r="N6" s="5"/>
    </row>
    <row r="7" spans="1:14" s="2" customFormat="1" x14ac:dyDescent="0.25">
      <c r="A7" s="25"/>
      <c r="B7" s="25"/>
      <c r="C7" s="14"/>
      <c r="D7" s="5"/>
      <c r="E7" s="5"/>
      <c r="F7" s="22" t="s">
        <v>15</v>
      </c>
      <c r="G7" s="23"/>
      <c r="H7" s="23"/>
      <c r="I7" s="24"/>
      <c r="J7" s="18">
        <v>869.06399999989242</v>
      </c>
      <c r="K7" s="12"/>
      <c r="L7" s="16"/>
      <c r="M7" s="5"/>
      <c r="N7" s="5"/>
    </row>
    <row r="8" spans="1:14" s="2" customFormat="1" x14ac:dyDescent="0.25">
      <c r="A8" s="17"/>
      <c r="B8" s="17"/>
      <c r="C8" s="14"/>
      <c r="D8" s="5"/>
      <c r="E8" s="5"/>
      <c r="F8" s="14"/>
      <c r="G8" s="14"/>
      <c r="H8" s="14"/>
      <c r="I8" s="14"/>
      <c r="J8" s="19"/>
      <c r="K8" s="13"/>
      <c r="L8" s="16"/>
      <c r="M8" s="5"/>
      <c r="N8" s="5"/>
    </row>
    <row r="9" spans="1:14" s="5" customFormat="1" x14ac:dyDescent="0.25">
      <c r="A9" s="26"/>
      <c r="B9" s="26"/>
      <c r="I9" s="11"/>
      <c r="J9" s="15"/>
      <c r="K9" s="13"/>
    </row>
    <row r="10" spans="1:14" s="5" customFormat="1" x14ac:dyDescent="0.25">
      <c r="A10" s="22" t="s">
        <v>16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</row>
    <row r="11" spans="1:14" s="5" customFormat="1" x14ac:dyDescent="0.25">
      <c r="A11" s="2"/>
      <c r="B11" s="3"/>
      <c r="C11" s="2"/>
      <c r="D11" s="2"/>
      <c r="E11" s="2"/>
      <c r="F11" s="2"/>
      <c r="G11" s="2"/>
      <c r="H11" s="2"/>
      <c r="I11" s="6"/>
      <c r="J11" s="10"/>
      <c r="K11" s="8"/>
      <c r="L11" s="2"/>
      <c r="M11" s="2"/>
      <c r="N11" s="2"/>
    </row>
    <row r="12" spans="1:14" s="5" customFormat="1" x14ac:dyDescent="0.25">
      <c r="A12" s="2"/>
      <c r="B12" s="3"/>
      <c r="C12" s="2"/>
      <c r="D12" s="2"/>
      <c r="E12" s="2"/>
      <c r="F12" s="2"/>
      <c r="G12" s="2"/>
      <c r="H12" s="2"/>
      <c r="I12" s="6"/>
      <c r="J12" s="10"/>
      <c r="K12" s="8"/>
      <c r="L12" s="2"/>
      <c r="M12" s="2"/>
      <c r="N12" s="2"/>
    </row>
  </sheetData>
  <autoFilter ref="A3:N10" xr:uid="{00000000-0009-0000-0000-000000000000}"/>
  <mergeCells count="12">
    <mergeCell ref="A4:N4"/>
    <mergeCell ref="A1:N1"/>
    <mergeCell ref="A2:N2"/>
    <mergeCell ref="A10:N10"/>
    <mergeCell ref="F7:I7"/>
    <mergeCell ref="A7:B7"/>
    <mergeCell ref="A9:B9"/>
    <mergeCell ref="K5:K6"/>
    <mergeCell ref="A5:B5"/>
    <mergeCell ref="F5:I6"/>
    <mergeCell ref="J5:J6"/>
    <mergeCell ref="A6:B6"/>
  </mergeCells>
  <pageMargins left="0.25" right="0.25" top="0.75" bottom="0.75" header="0.3" footer="0.3"/>
  <pageSetup paperSize="5" scale="59" fitToHeight="0" orientation="landscape" r:id="rId1"/>
  <headerFooter>
    <oddFooter>Page &amp;P of &amp;N</oddFooter>
  </headerFooter>
</worksheet>
</file>

<file path=customXML/item4.xml><?xml version="1.0" encoding="utf-8"?>
<properties xmlns="http://www.imanage.com/work/xmlschema">
  <documentid>ACTIVE!64637129.2</documentid>
  <senderid>MAHYLTON</senderid>
  <senderemail>MAHYLTON@VORYS.COM</senderemail>
  <lastmodified>2026-02-26T15:50:44.0000000-05:00</lastmodified>
  <database>ACTIVE</database>
</properties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2B6DD8357902498B6B4B51D9F0845D" ma:contentTypeVersion="22" ma:contentTypeDescription="Create a new document." ma:contentTypeScope="" ma:versionID="f32f35e66df735541f925677ddd3980f">
  <xsd:schema xmlns:xsd="http://www.w3.org/2001/XMLSchema" xmlns:xs="http://www.w3.org/2001/XMLSchema" xmlns:p="http://schemas.microsoft.com/office/2006/metadata/properties" xmlns:ns2="39e8816b-d944-491b-aa78-3bd7dbe3e556" xmlns:ns3="e2311da7-f197-48ae-afc0-9ddb51501b4a" targetNamespace="http://schemas.microsoft.com/office/2006/metadata/properties" ma:root="true" ma:fieldsID="e6e762eba0efd1bc022dc40b2e06243c" ns2:_="" ns3:_="">
    <xsd:import namespace="39e8816b-d944-491b-aa78-3bd7dbe3e556"/>
    <xsd:import namespace="e2311da7-f197-48ae-afc0-9ddb51501b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SWNLandma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  <xsd:element ref="ns2:Statu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e8816b-d944-491b-aa78-3bd7dbe3e5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SWNLandman" ma:index="12" nillable="true" ma:displayName="SWN Landman" ma:description="SWN Land Agent in charge of this Unit." ma:format="Dropdown" ma:internalName="SWNLandman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Gary Nuckolls"/>
                    <xsd:enumeration value="Boston Smith"/>
                    <xsd:enumeration value="Bailey Brougher"/>
                    <xsd:enumeration value="Cooper Farish"/>
                    <xsd:enumeration value="Gavin Nadeau"/>
                    <xsd:enumeration value="John Startz"/>
                    <xsd:enumeration value="MAO Internal"/>
                  </xsd:restriction>
                </xsd:simpleType>
              </xsd:element>
            </xsd:sequence>
          </xsd:extension>
        </xsd:complexContent>
      </xsd:complex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813b342-b332-43c9-8720-a7a6433787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Status" ma:index="22" nillable="true" ma:displayName="Status" ma:description="Stage of the Unit Review " ma:format="Dropdown" ma:internalName="Status">
      <xsd:simpleType>
        <xsd:restriction base="dms:Choice">
          <xsd:enumeration value="Working"/>
          <xsd:enumeration value="Review"/>
          <xsd:enumeration value="Waiting on Title to Complete"/>
          <xsd:enumeration value="Application Process"/>
          <xsd:enumeration value="Completed/Application Filed"/>
          <xsd:enumeration value="On Hold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6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311da7-f197-48ae-afc0-9ddb51501b4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6a2488b6-7ef2-4823-9a9b-fbf43e09d9fb}" ma:internalName="TaxCatchAll" ma:showField="CatchAllData" ma:web="e2311da7-f197-48ae-afc0-9ddb51501b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2311da7-f197-48ae-afc0-9ddb51501b4a" xsi:nil="true"/>
    <lcf76f155ced4ddcb4097134ff3c332f xmlns="39e8816b-d944-491b-aa78-3bd7dbe3e556">
      <Terms xmlns="http://schemas.microsoft.com/office/infopath/2007/PartnerControls"/>
    </lcf76f155ced4ddcb4097134ff3c332f>
    <SWNLandman xmlns="39e8816b-d944-491b-aa78-3bd7dbe3e556" xsi:nil="true"/>
    <Status xmlns="39e8816b-d944-491b-aa78-3bd7dbe3e556" xsi:nil="true"/>
  </documentManagement>
</p:properties>
</file>

<file path=customXml/itemProps1.xml><?xml version="1.0" encoding="utf-8"?>
<ds:datastoreItem xmlns:ds="http://schemas.openxmlformats.org/officeDocument/2006/customXml" ds:itemID="{ABA9E26A-FE8D-4078-862B-104A7F6ED5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e8816b-d944-491b-aa78-3bd7dbe3e556"/>
    <ds:schemaRef ds:uri="e2311da7-f197-48ae-afc0-9ddb51501b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BFA721F-1354-4852-93A4-99B05268B60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E648DAA-D6A6-4D18-9472-FD5B70533EB3}">
  <ds:schemaRefs>
    <ds:schemaRef ds:uri="http://schemas.microsoft.com/office/2006/metadata/properties"/>
    <ds:schemaRef ds:uri="http://purl.org/dc/terms/"/>
    <ds:schemaRef ds:uri="http://purl.org/dc/dcmitype/"/>
    <ds:schemaRef ds:uri="http://purl.org/dc/elements/1.1/"/>
    <ds:schemaRef ds:uri="http://www.w3.org/XML/1998/namespace"/>
    <ds:schemaRef ds:uri="39e8816b-d944-491b-aa78-3bd7dbe3e5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e2311da7-f197-48ae-afc0-9ddb51501b4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C</vt:lpstr>
      <vt:lpstr>'Exhibit C'!Print_Titles</vt:lpstr>
    </vt:vector>
  </TitlesOfParts>
  <Manager/>
  <Company>Vorys, Sater, Seymour and Pease LLP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cnvalentine</dc:creator>
  <cp:keywords/>
  <dc:description/>
  <cp:lastModifiedBy>Hylton, Mark A.</cp:lastModifiedBy>
  <cp:revision/>
  <cp:lastPrinted>2026-02-26T20:50:42Z</cp:lastPrinted>
  <dcterms:created xsi:type="dcterms:W3CDTF">2023-02-06T22:52:10Z</dcterms:created>
  <dcterms:modified xsi:type="dcterms:W3CDTF">2026-02-26T20:50:44Z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0x010100E22B6DD8357902498B6B4B51D9F0845D</vt:lpwstr>
  </property>
  <property fmtid="{D5CDD505-2E9C-101B-9397-08002B2CF9AE}" pid="3" name="Order">
    <vt:r8>110300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